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7DC7D908-6596-415A-85AA-B74EE003A0B3}" xr6:coauthVersionLast="45" xr6:coauthVersionMax="45" xr10:uidLastSave="{00000000-0000-0000-0000-000000000000}"/>
  <bookViews>
    <workbookView xWindow="-120" yWindow="-120" windowWidth="29040" windowHeight="15840" xr2:uid="{BABD8C11-E3B2-4725-893A-FC56E5807F0B}"/>
  </bookViews>
  <sheets>
    <sheet name="Cálculo 70-30 32min 2CI 10 d" sheetId="2" r:id="rId1"/>
    <sheet name="Modelo Campaña 32min 2CI 10 d" sheetId="3" r:id="rId2"/>
  </sheets>
  <definedNames>
    <definedName name="_xlnm._FilterDatabase" localSheetId="1" hidden="1">'Modelo Campaña 32min 2CI 10 d'!$A$6:$K$70</definedName>
    <definedName name="_xlnm.Print_Area" localSheetId="0">'Cálculo 70-30 32min 2CI 10 d'!$A$1:$H$19</definedName>
    <definedName name="_xlnm.Print_Area" localSheetId="1">'Modelo Campaña 32min 2CI 10 d'!$A$4:$J$36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3" l="1"/>
  <c r="C78" i="3"/>
  <c r="C79" i="3"/>
  <c r="C80" i="3"/>
  <c r="C81" i="3"/>
  <c r="C82" i="3"/>
  <c r="C83" i="3"/>
  <c r="C84" i="3"/>
  <c r="C85" i="3"/>
  <c r="C86" i="3"/>
  <c r="C87" i="3"/>
  <c r="B77" i="3"/>
  <c r="B78" i="3"/>
  <c r="B79" i="3"/>
  <c r="B80" i="3"/>
  <c r="B81" i="3"/>
  <c r="B82" i="3"/>
  <c r="B83" i="3"/>
  <c r="B84" i="3"/>
  <c r="B85" i="3"/>
  <c r="B86" i="3"/>
  <c r="B76" i="3" l="1"/>
  <c r="B88" i="3" l="1"/>
  <c r="D78" i="3" l="1"/>
  <c r="D86" i="3"/>
  <c r="D85" i="3"/>
  <c r="D81" i="3"/>
  <c r="D79" i="3"/>
  <c r="C76" i="3"/>
  <c r="D82" i="3"/>
  <c r="D77" i="3"/>
  <c r="D80" i="3"/>
  <c r="D84" i="3"/>
  <c r="D83" i="3"/>
  <c r="D87" i="3"/>
  <c r="D76" i="3" l="1"/>
  <c r="C88" i="3"/>
  <c r="D88" i="3" s="1"/>
</calcChain>
</file>

<file path=xl/sharedStrings.xml><?xml version="1.0" encoding="utf-8"?>
<sst xmlns="http://schemas.openxmlformats.org/spreadsheetml/2006/main" count="694" uniqueCount="42">
  <si>
    <t>PAN</t>
  </si>
  <si>
    <t>PRD</t>
  </si>
  <si>
    <t>MC</t>
  </si>
  <si>
    <t>PRI</t>
  </si>
  <si>
    <t>PVEM</t>
  </si>
  <si>
    <t>PT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</si>
  <si>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</si>
  <si>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</si>
  <si>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</si>
  <si>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</si>
  <si>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</si>
  <si>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</si>
  <si>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Promocionales aplicando la cláusula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</si>
  <si>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</si>
  <si>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</si>
  <si>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</si>
  <si>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</si>
  <si>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</si>
  <si>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</si>
  <si>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</si>
  <si>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</si>
  <si>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</si>
  <si>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Partido Encuentro Solidario</t>
  </si>
  <si>
    <t>Candidato Independiente</t>
  </si>
  <si>
    <t>Proceso Electoral Federal 2020-2021</t>
  </si>
  <si>
    <t>Modelo de pauta de Campaña</t>
  </si>
  <si>
    <t>C.I.</t>
  </si>
  <si>
    <t>N° Promocional</t>
  </si>
  <si>
    <t>FSM</t>
  </si>
  <si>
    <t>RSP</t>
  </si>
  <si>
    <t>INE</t>
  </si>
  <si>
    <t>Partido</t>
  </si>
  <si>
    <t>Promocionales</t>
  </si>
  <si>
    <t>Conteo</t>
  </si>
  <si>
    <t>Diferencia</t>
  </si>
  <si>
    <t>Sorteo</t>
  </si>
  <si>
    <t>Redes Sociales Progresistas</t>
  </si>
  <si>
    <t>Fuerza Social por México</t>
  </si>
  <si>
    <t>CÁLCULO DE DISTRIBUCIÓN DE LOS MENSAJES DE CAMPAÑA PARA EL PROCESO ELECTORAL FEDERAL 2020-2021</t>
  </si>
  <si>
    <t>DURACIÓN: 10 DÍAS
TOTAL DE PROMOCIONALES DE 30 SEGUNDOS EN CADA ESTACIÓN DE RADIO O CANAL DE TELEVISIÓN:  640 PROMOCIONALES</t>
  </si>
  <si>
    <t>192 promocionales (30%)
 Se distribuyen de manera igualitaria entre el número de partidos contendientes
(A)</t>
  </si>
  <si>
    <t xml:space="preserve">448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</si>
</sst>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dd"/>
    <numFmt numFmtId="167" formatCode="mmm"/>
    <numFmt numFmtId="168" formatCode="ddd"/>
  </numFmts>
  <fonts count="22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5C40F"/>
      <name val="Arial Narrow"/>
      <family val="2"/>
    </font>
    <font>
      <b/>
      <sz val="12"/>
      <color rgb="FFC00000"/>
      <name val="Arial Narrow"/>
      <family val="2"/>
    </font>
    <font>
      <b/>
      <sz val="12"/>
      <name val="Arial Narrow"/>
      <family val="2"/>
    </font>
    <font>
      <b/>
      <sz val="12"/>
      <color rgb="FFFF00FF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0" xfId="0" applyFont="1"/>
    <xf numFmtId="0" fontId="1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15" borderId="1" xfId="0" applyFont="1" applyFill="1" applyBorder="1" applyAlignment="1">
      <alignment horizontal="center"/>
    </xf>
    <xf numFmtId="0" fontId="21" fillId="0" borderId="0" xfId="0" applyFont="1"/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/>
    </xf>
    <xf numFmtId="0" fontId="20" fillId="0" borderId="0" xfId="0" applyFont="1"/>
    <xf numFmtId="0" fontId="11" fillId="6" borderId="1" xfId="0" applyNumberFormat="1" applyFont="1" applyFill="1" applyBorder="1" applyAlignment="1" applyProtection="1">
      <alignment horizontal="center" vertical="center" wrapText="1"/>
    </xf>
    <xf numFmtId="0" fontId="11" fillId="8" borderId="1" xfId="0" applyNumberFormat="1" applyFont="1" applyFill="1" applyBorder="1" applyAlignment="1" applyProtection="1">
      <alignment horizontal="center" vertical="center" wrapText="1"/>
    </xf>
    <xf numFmtId="0" fontId="13" fillId="10" borderId="1" xfId="0" applyNumberFormat="1" applyFont="1" applyFill="1" applyBorder="1" applyAlignment="1" applyProtection="1">
      <alignment horizontal="center" vertical="center" wrapText="1"/>
    </xf>
    <xf numFmtId="0" fontId="12" fillId="9" borderId="1" xfId="0" applyNumberFormat="1" applyFont="1" applyFill="1" applyBorder="1" applyAlignment="1" applyProtection="1">
      <alignment horizontal="center" vertical="center" wrapText="1"/>
    </xf>
    <xf numFmtId="0" fontId="11" fillId="12" borderId="1" xfId="0" applyNumberFormat="1" applyFont="1" applyFill="1" applyBorder="1" applyAlignment="1" applyProtection="1">
      <alignment horizontal="center" vertical="center" wrapText="1"/>
    </xf>
    <xf numFmtId="0" fontId="12" fillId="11" borderId="1" xfId="0" applyNumberFormat="1" applyFont="1" applyFill="1" applyBorder="1" applyAlignment="1" applyProtection="1">
      <alignment horizontal="center" vertical="center" wrapText="1"/>
    </xf>
    <xf numFmtId="0" fontId="14" fillId="7" borderId="1" xfId="0" applyNumberFormat="1" applyFont="1" applyFill="1" applyBorder="1" applyAlignment="1" applyProtection="1">
      <alignment horizontal="center" vertical="center" wrapText="1"/>
    </xf>
    <xf numFmtId="0" fontId="11" fillId="7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/>
    </xf>
    <xf numFmtId="0" fontId="15" fillId="13" borderId="1" xfId="0" applyNumberFormat="1" applyFont="1" applyFill="1" applyBorder="1" applyAlignment="1" applyProtection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/>
    </xf>
    <xf numFmtId="167" fontId="7" fillId="5" borderId="1" xfId="0" applyNumberFormat="1" applyFont="1" applyFill="1" applyBorder="1" applyAlignment="1">
      <alignment horizontal="center" vertical="center"/>
    </xf>
    <xf numFmtId="168" fontId="7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E107-F666-4E1A-A793-2E17A98587C9}">
  <dimension ref="A1:I18"/>
  <sheetViews>
    <sheetView tabSelected="1" zoomScale="82" zoomScaleNormal="82" zoomScaleSheetLayoutView="90" workbookViewId="0">
      <selection activeCell="B2" sqref="B2:F2"/>
    </sheetView>
  </sheetViews>
  <sheetFormatPr baseColWidth="10" defaultColWidth="11.42578125" defaultRowHeight="12.75" x14ac:dyDescent="0.25"/>
  <cols>
    <col min="1" max="1" width="35.85546875" style="1" customWidth="1"/>
    <col min="2" max="2" width="27.28515625" style="1" customWidth="1"/>
    <col min="3" max="3" width="21.140625" style="1" customWidth="1"/>
    <col min="4" max="4" width="20" style="1" customWidth="1"/>
    <col min="5" max="5" width="30.85546875" style="1" bestFit="1" customWidth="1"/>
    <col min="6" max="6" width="26.7109375" style="1" bestFit="1" customWidth="1"/>
    <col min="7" max="7" width="18.85546875" style="1" customWidth="1"/>
    <col min="8" max="8" width="19.85546875" style="1" customWidth="1"/>
    <col min="9" max="9" width="8.28515625" style="1" customWidth="1"/>
    <col min="10" max="16384" width="11.42578125" style="1"/>
  </cols>
  <sheetData>
    <row r="1" spans="1:9" ht="55.9" customHeight="1" x14ac:dyDescent="0.25">
      <c r="A1" s="49" t="s">
        <v>38</v>
      </c>
      <c r="B1" s="49"/>
      <c r="C1" s="49"/>
      <c r="D1" s="49"/>
      <c r="E1" s="49"/>
      <c r="F1" s="49"/>
      <c r="G1" s="49"/>
      <c r="H1" s="49"/>
    </row>
    <row r="2" spans="1:9" ht="49.9" customHeight="1" x14ac:dyDescent="0.25">
      <c r="A2" s="50" t="s">
        <v>10</v>
      </c>
      <c r="B2" s="51" t="s">
        <v>39</v>
      </c>
      <c r="C2" s="51"/>
      <c r="D2" s="51"/>
      <c r="E2" s="51"/>
      <c r="F2" s="51"/>
      <c r="G2" s="50" t="s">
        <v>11</v>
      </c>
      <c r="H2" s="50" t="s">
        <v>12</v>
      </c>
    </row>
    <row r="3" spans="1:9" ht="108.75" customHeight="1" x14ac:dyDescent="0.25">
      <c r="A3" s="49"/>
      <c r="B3" s="5" t="s">
        <v>40</v>
      </c>
      <c r="C3" s="5" t="s">
        <v>13</v>
      </c>
      <c r="D3" s="5" t="s">
        <v>14</v>
      </c>
      <c r="E3" s="5" t="s">
        <v>41</v>
      </c>
      <c r="F3" s="5" t="s">
        <v>15</v>
      </c>
      <c r="G3" s="49"/>
      <c r="H3" s="49"/>
    </row>
    <row r="4" spans="1:9" ht="39" customHeight="1" x14ac:dyDescent="0.25">
      <c r="A4" s="6" t="s">
        <v>16</v>
      </c>
      <c r="B4" s="7">
        <v>17</v>
      </c>
      <c r="C4" s="8">
        <v>0.45454545454545325</v>
      </c>
      <c r="D4" s="8">
        <v>19.901</v>
      </c>
      <c r="E4" s="7">
        <v>89</v>
      </c>
      <c r="F4" s="8">
        <v>0.15648000000000195</v>
      </c>
      <c r="G4" s="7">
        <v>106</v>
      </c>
      <c r="H4" s="7">
        <v>106</v>
      </c>
    </row>
    <row r="5" spans="1:9" ht="39" customHeight="1" x14ac:dyDescent="0.25">
      <c r="A5" s="6" t="s">
        <v>17</v>
      </c>
      <c r="B5" s="7">
        <v>17</v>
      </c>
      <c r="C5" s="8">
        <v>0.45454545454545325</v>
      </c>
      <c r="D5" s="8">
        <v>18.391100000000002</v>
      </c>
      <c r="E5" s="7">
        <v>82</v>
      </c>
      <c r="F5" s="8">
        <v>0.3921280000000138</v>
      </c>
      <c r="G5" s="7">
        <v>99</v>
      </c>
      <c r="H5" s="7">
        <v>99</v>
      </c>
    </row>
    <row r="6" spans="1:9" ht="39" customHeight="1" x14ac:dyDescent="0.25">
      <c r="A6" s="6" t="s">
        <v>18</v>
      </c>
      <c r="B6" s="7">
        <v>17</v>
      </c>
      <c r="C6" s="8">
        <v>0.45454545454545325</v>
      </c>
      <c r="D6" s="8">
        <v>5.8708</v>
      </c>
      <c r="E6" s="7">
        <v>26</v>
      </c>
      <c r="F6" s="8">
        <v>0.30118400000000278</v>
      </c>
      <c r="G6" s="7">
        <v>43</v>
      </c>
      <c r="H6" s="7">
        <v>43</v>
      </c>
    </row>
    <row r="7" spans="1:9" ht="39" customHeight="1" x14ac:dyDescent="0.25">
      <c r="A7" s="6" t="s">
        <v>20</v>
      </c>
      <c r="B7" s="7">
        <v>17</v>
      </c>
      <c r="C7" s="8">
        <v>0.45454545454545325</v>
      </c>
      <c r="D7" s="8">
        <v>4.3661000000000003</v>
      </c>
      <c r="E7" s="7">
        <v>19</v>
      </c>
      <c r="F7" s="8">
        <v>0.5601280000000024</v>
      </c>
      <c r="G7" s="7">
        <v>36</v>
      </c>
      <c r="H7" s="7">
        <v>36</v>
      </c>
    </row>
    <row r="8" spans="1:9" ht="39" customHeight="1" x14ac:dyDescent="0.25">
      <c r="A8" s="6" t="s">
        <v>19</v>
      </c>
      <c r="B8" s="7">
        <v>17</v>
      </c>
      <c r="C8" s="8">
        <v>0.45454545454545325</v>
      </c>
      <c r="D8" s="8">
        <v>5.3270999999999997</v>
      </c>
      <c r="E8" s="7">
        <v>23</v>
      </c>
      <c r="F8" s="8">
        <v>0.86540799999999862</v>
      </c>
      <c r="G8" s="7">
        <v>40</v>
      </c>
      <c r="H8" s="7">
        <v>40</v>
      </c>
    </row>
    <row r="9" spans="1:9" ht="39" customHeight="1" x14ac:dyDescent="0.25">
      <c r="A9" s="6" t="s">
        <v>21</v>
      </c>
      <c r="B9" s="7">
        <v>17</v>
      </c>
      <c r="C9" s="8">
        <v>0.45454545454545325</v>
      </c>
      <c r="D9" s="8">
        <v>4.9054000000000002</v>
      </c>
      <c r="E9" s="7">
        <v>21</v>
      </c>
      <c r="F9" s="8">
        <v>0.97619200000000106</v>
      </c>
      <c r="G9" s="7">
        <v>38</v>
      </c>
      <c r="H9" s="7">
        <v>38</v>
      </c>
    </row>
    <row r="10" spans="1:9" ht="39" customHeight="1" x14ac:dyDescent="0.25">
      <c r="A10" s="6" t="s">
        <v>7</v>
      </c>
      <c r="B10" s="7">
        <v>17</v>
      </c>
      <c r="C10" s="8">
        <v>0.45454545454545325</v>
      </c>
      <c r="D10" s="8">
        <v>41.238599999999998</v>
      </c>
      <c r="E10" s="7">
        <v>184</v>
      </c>
      <c r="F10" s="8">
        <v>0.7484800000000007</v>
      </c>
      <c r="G10" s="7">
        <v>201</v>
      </c>
      <c r="H10" s="7">
        <v>201</v>
      </c>
    </row>
    <row r="11" spans="1:9" ht="39" customHeight="1" x14ac:dyDescent="0.25">
      <c r="A11" s="6" t="s">
        <v>22</v>
      </c>
      <c r="B11" s="7">
        <v>17</v>
      </c>
      <c r="C11" s="8">
        <v>0.45454545454545325</v>
      </c>
      <c r="D11" s="8">
        <v>0</v>
      </c>
      <c r="E11" s="7">
        <v>0</v>
      </c>
      <c r="F11" s="8">
        <v>0</v>
      </c>
      <c r="G11" s="7">
        <v>17</v>
      </c>
      <c r="H11" s="7">
        <v>17</v>
      </c>
    </row>
    <row r="12" spans="1:9" ht="39" customHeight="1" x14ac:dyDescent="0.25">
      <c r="A12" s="6" t="s">
        <v>36</v>
      </c>
      <c r="B12" s="7">
        <v>17</v>
      </c>
      <c r="C12" s="8">
        <v>0.45454545454545325</v>
      </c>
      <c r="D12" s="8">
        <v>0</v>
      </c>
      <c r="E12" s="7">
        <v>0</v>
      </c>
      <c r="F12" s="8">
        <v>0</v>
      </c>
      <c r="G12" s="7">
        <v>17</v>
      </c>
      <c r="H12" s="7">
        <v>17</v>
      </c>
    </row>
    <row r="13" spans="1:9" ht="39" customHeight="1" x14ac:dyDescent="0.25">
      <c r="A13" s="6" t="s">
        <v>37</v>
      </c>
      <c r="B13" s="7">
        <v>17</v>
      </c>
      <c r="C13" s="8">
        <v>0.45454545454545325</v>
      </c>
      <c r="D13" s="8">
        <v>0</v>
      </c>
      <c r="E13" s="7">
        <v>0</v>
      </c>
      <c r="F13" s="8">
        <v>0</v>
      </c>
      <c r="G13" s="7">
        <v>17</v>
      </c>
      <c r="H13" s="7">
        <v>17</v>
      </c>
    </row>
    <row r="14" spans="1:9" ht="39" customHeight="1" x14ac:dyDescent="0.25">
      <c r="A14" s="6" t="s">
        <v>23</v>
      </c>
      <c r="B14" s="7">
        <v>17</v>
      </c>
      <c r="C14" s="8">
        <v>0.45454545454545325</v>
      </c>
      <c r="D14" s="8">
        <v>0</v>
      </c>
      <c r="E14" s="7">
        <v>0</v>
      </c>
      <c r="F14" s="8">
        <v>0</v>
      </c>
      <c r="G14" s="7">
        <v>17</v>
      </c>
      <c r="H14" s="7">
        <v>17</v>
      </c>
    </row>
    <row r="15" spans="1:9" ht="36.75" customHeight="1" x14ac:dyDescent="0.25">
      <c r="A15" s="4" t="s">
        <v>8</v>
      </c>
      <c r="B15" s="9">
        <v>187</v>
      </c>
      <c r="C15" s="9">
        <v>4.9999999999999858</v>
      </c>
      <c r="D15" s="9">
        <v>100.00000000000001</v>
      </c>
      <c r="E15" s="9">
        <v>444</v>
      </c>
      <c r="F15" s="9">
        <v>4.0000000000000213</v>
      </c>
      <c r="G15" s="9">
        <v>631</v>
      </c>
      <c r="H15" s="9">
        <v>631</v>
      </c>
    </row>
    <row r="16" spans="1:9" x14ac:dyDescent="0.25">
      <c r="A16" s="10"/>
      <c r="B16" s="10"/>
      <c r="C16" s="10"/>
      <c r="D16" s="10"/>
      <c r="E16" s="10"/>
      <c r="F16" s="10"/>
      <c r="G16" s="10"/>
      <c r="H16" s="10"/>
      <c r="I16" s="2"/>
    </row>
    <row r="17" spans="1:8" x14ac:dyDescent="0.25">
      <c r="A17" s="10"/>
      <c r="B17" s="10"/>
      <c r="C17" s="10"/>
      <c r="D17" s="10"/>
      <c r="E17" s="10"/>
      <c r="F17" s="10"/>
      <c r="G17" s="10"/>
      <c r="H17" s="10"/>
    </row>
    <row r="18" spans="1:8" ht="19.149999999999999" customHeight="1" x14ac:dyDescent="0.25">
      <c r="A18" s="48" t="s">
        <v>9</v>
      </c>
      <c r="B18" s="48"/>
      <c r="C18" s="12">
        <v>9</v>
      </c>
      <c r="D18" s="11"/>
      <c r="E18" s="10"/>
      <c r="F18" s="10"/>
      <c r="G18" s="10"/>
      <c r="H18" s="10"/>
    </row>
  </sheetData>
  <mergeCells count="6">
    <mergeCell ref="A18:B18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BCD0-9F3A-43B4-9F4F-5F5FC92D1ADE}">
  <dimension ref="A1:K113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customWidth="1"/>
    <col min="2" max="2" width="11.5703125" customWidth="1"/>
    <col min="3" max="3" width="11.42578125" customWidth="1"/>
    <col min="4" max="11" width="10.5703125" customWidth="1"/>
  </cols>
  <sheetData>
    <row r="1" spans="1:11" ht="21.6" customHeight="1" x14ac:dyDescent="0.3">
      <c r="A1" s="1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9.899999999999999" customHeight="1" x14ac:dyDescent="0.3">
      <c r="A2" s="1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9.899999999999999" customHeight="1" x14ac:dyDescent="0.3">
      <c r="A3" s="3"/>
      <c r="B3" s="3"/>
      <c r="C3" s="3"/>
      <c r="D3" s="3"/>
      <c r="E3" s="3"/>
      <c r="F3" s="3"/>
      <c r="G3" s="3"/>
      <c r="H3" s="3"/>
      <c r="J3" s="3"/>
      <c r="K3" s="3"/>
    </row>
    <row r="4" spans="1:11" x14ac:dyDescent="0.25">
      <c r="A4" s="52" t="s">
        <v>27</v>
      </c>
      <c r="B4" s="55">
        <v>44290</v>
      </c>
      <c r="C4" s="55">
        <v>44291</v>
      </c>
      <c r="D4" s="55">
        <v>44292</v>
      </c>
      <c r="E4" s="55">
        <v>44293</v>
      </c>
      <c r="F4" s="55">
        <v>44294</v>
      </c>
      <c r="G4" s="55">
        <v>44295</v>
      </c>
      <c r="H4" s="55">
        <v>44296</v>
      </c>
      <c r="I4" s="55">
        <v>44297</v>
      </c>
      <c r="J4" s="55">
        <v>44298</v>
      </c>
      <c r="K4" s="55">
        <v>44299</v>
      </c>
    </row>
    <row r="5" spans="1:11" x14ac:dyDescent="0.25">
      <c r="A5" s="53"/>
      <c r="B5" s="56">
        <v>44290</v>
      </c>
      <c r="C5" s="56">
        <v>44291</v>
      </c>
      <c r="D5" s="56">
        <v>44292</v>
      </c>
      <c r="E5" s="56">
        <v>44293</v>
      </c>
      <c r="F5" s="56">
        <v>44294</v>
      </c>
      <c r="G5" s="56">
        <v>44295</v>
      </c>
      <c r="H5" s="56">
        <v>44296</v>
      </c>
      <c r="I5" s="56">
        <v>44297</v>
      </c>
      <c r="J5" s="56">
        <v>44298</v>
      </c>
      <c r="K5" s="56">
        <v>44299</v>
      </c>
    </row>
    <row r="6" spans="1:11" ht="15" customHeight="1" x14ac:dyDescent="0.25">
      <c r="A6" s="54"/>
      <c r="B6" s="57">
        <v>44290</v>
      </c>
      <c r="C6" s="57">
        <v>44291</v>
      </c>
      <c r="D6" s="57">
        <v>44292</v>
      </c>
      <c r="E6" s="57">
        <v>44293</v>
      </c>
      <c r="F6" s="57">
        <v>44294</v>
      </c>
      <c r="G6" s="57">
        <v>44295</v>
      </c>
      <c r="H6" s="57">
        <v>44296</v>
      </c>
      <c r="I6" s="57">
        <v>44297</v>
      </c>
      <c r="J6" s="57">
        <v>44298</v>
      </c>
      <c r="K6" s="57">
        <v>44299</v>
      </c>
    </row>
    <row r="7" spans="1:11" ht="16.5" x14ac:dyDescent="0.25">
      <c r="A7" s="14">
        <v>1</v>
      </c>
      <c r="B7" s="36" t="s">
        <v>6</v>
      </c>
      <c r="C7" s="38" t="s">
        <v>1</v>
      </c>
      <c r="D7" s="37" t="s">
        <v>7</v>
      </c>
      <c r="E7" s="39" t="s">
        <v>0</v>
      </c>
      <c r="F7" s="45" t="s">
        <v>28</v>
      </c>
      <c r="G7" s="37" t="s">
        <v>7</v>
      </c>
      <c r="H7" s="43" t="s">
        <v>3</v>
      </c>
      <c r="I7" s="41" t="s">
        <v>4</v>
      </c>
      <c r="J7" s="37" t="s">
        <v>7</v>
      </c>
      <c r="K7" s="39" t="s">
        <v>0</v>
      </c>
    </row>
    <row r="8" spans="1:11" ht="16.5" x14ac:dyDescent="0.25">
      <c r="A8" s="14">
        <v>2</v>
      </c>
      <c r="B8" s="37" t="s">
        <v>7</v>
      </c>
      <c r="C8" s="36" t="s">
        <v>6</v>
      </c>
      <c r="D8" s="38" t="s">
        <v>1</v>
      </c>
      <c r="E8" s="37" t="s">
        <v>7</v>
      </c>
      <c r="F8" s="39" t="s">
        <v>0</v>
      </c>
      <c r="G8" s="45" t="s">
        <v>28</v>
      </c>
      <c r="H8" s="37" t="s">
        <v>7</v>
      </c>
      <c r="I8" s="43" t="s">
        <v>3</v>
      </c>
      <c r="J8" s="41" t="s">
        <v>4</v>
      </c>
      <c r="K8" s="37" t="s">
        <v>7</v>
      </c>
    </row>
    <row r="9" spans="1:11" ht="16.5" x14ac:dyDescent="0.25">
      <c r="A9" s="14">
        <v>3</v>
      </c>
      <c r="B9" s="39" t="s">
        <v>0</v>
      </c>
      <c r="C9" s="37" t="s">
        <v>7</v>
      </c>
      <c r="D9" s="36" t="s">
        <v>6</v>
      </c>
      <c r="E9" s="38" t="s">
        <v>1</v>
      </c>
      <c r="F9" s="37" t="s">
        <v>7</v>
      </c>
      <c r="G9" s="39" t="s">
        <v>0</v>
      </c>
      <c r="H9" s="45" t="s">
        <v>28</v>
      </c>
      <c r="I9" s="37" t="s">
        <v>7</v>
      </c>
      <c r="J9" s="43" t="s">
        <v>3</v>
      </c>
      <c r="K9" s="41" t="s">
        <v>4</v>
      </c>
    </row>
    <row r="10" spans="1:11" ht="16.5" x14ac:dyDescent="0.25">
      <c r="A10" s="14">
        <v>4</v>
      </c>
      <c r="B10" s="40" t="s">
        <v>2</v>
      </c>
      <c r="C10" s="39" t="s">
        <v>0</v>
      </c>
      <c r="D10" s="37" t="s">
        <v>7</v>
      </c>
      <c r="E10" s="36" t="s">
        <v>6</v>
      </c>
      <c r="F10" s="38" t="s">
        <v>1</v>
      </c>
      <c r="G10" s="37" t="s">
        <v>7</v>
      </c>
      <c r="H10" s="39" t="s">
        <v>0</v>
      </c>
      <c r="I10" s="45" t="s">
        <v>28</v>
      </c>
      <c r="J10" s="37" t="s">
        <v>7</v>
      </c>
      <c r="K10" s="43" t="s">
        <v>3</v>
      </c>
    </row>
    <row r="11" spans="1:11" ht="16.5" x14ac:dyDescent="0.25">
      <c r="A11" s="14">
        <v>5</v>
      </c>
      <c r="B11" s="43" t="s">
        <v>3</v>
      </c>
      <c r="C11" s="40" t="s">
        <v>2</v>
      </c>
      <c r="D11" s="39" t="s">
        <v>0</v>
      </c>
      <c r="E11" s="37" t="s">
        <v>7</v>
      </c>
      <c r="F11" s="36" t="s">
        <v>6</v>
      </c>
      <c r="G11" s="38" t="s">
        <v>1</v>
      </c>
      <c r="H11" s="37" t="s">
        <v>7</v>
      </c>
      <c r="I11" s="39" t="s">
        <v>0</v>
      </c>
      <c r="J11" s="45" t="s">
        <v>28</v>
      </c>
      <c r="K11" s="37" t="s">
        <v>7</v>
      </c>
    </row>
    <row r="12" spans="1:11" ht="16.5" x14ac:dyDescent="0.25">
      <c r="A12" s="14">
        <v>6</v>
      </c>
      <c r="B12" s="42" t="s">
        <v>5</v>
      </c>
      <c r="C12" s="43" t="s">
        <v>3</v>
      </c>
      <c r="D12" s="40" t="s">
        <v>2</v>
      </c>
      <c r="E12" s="39" t="s">
        <v>0</v>
      </c>
      <c r="F12" s="37" t="s">
        <v>7</v>
      </c>
      <c r="G12" s="36" t="s">
        <v>6</v>
      </c>
      <c r="H12" s="38" t="s">
        <v>1</v>
      </c>
      <c r="I12" s="37" t="s">
        <v>7</v>
      </c>
      <c r="J12" s="39" t="s">
        <v>0</v>
      </c>
      <c r="K12" s="45" t="s">
        <v>28</v>
      </c>
    </row>
    <row r="13" spans="1:11" ht="16.5" x14ac:dyDescent="0.25">
      <c r="A13" s="14">
        <v>7</v>
      </c>
      <c r="B13" s="38" t="s">
        <v>1</v>
      </c>
      <c r="C13" s="42" t="s">
        <v>5</v>
      </c>
      <c r="D13" s="43" t="s">
        <v>3</v>
      </c>
      <c r="E13" s="40" t="s">
        <v>2</v>
      </c>
      <c r="F13" s="39" t="s">
        <v>0</v>
      </c>
      <c r="G13" s="37" t="s">
        <v>7</v>
      </c>
      <c r="H13" s="36" t="s">
        <v>6</v>
      </c>
      <c r="I13" s="46" t="s">
        <v>26</v>
      </c>
      <c r="J13" s="37" t="s">
        <v>7</v>
      </c>
      <c r="K13" s="39" t="s">
        <v>0</v>
      </c>
    </row>
    <row r="14" spans="1:11" ht="16.5" x14ac:dyDescent="0.25">
      <c r="A14" s="14">
        <v>8</v>
      </c>
      <c r="B14" s="41" t="s">
        <v>4</v>
      </c>
      <c r="C14" s="38" t="s">
        <v>1</v>
      </c>
      <c r="D14" s="42" t="s">
        <v>5</v>
      </c>
      <c r="E14" s="43" t="s">
        <v>3</v>
      </c>
      <c r="F14" s="40" t="s">
        <v>2</v>
      </c>
      <c r="G14" s="39" t="s">
        <v>0</v>
      </c>
      <c r="H14" s="37" t="s">
        <v>7</v>
      </c>
      <c r="I14" s="36" t="s">
        <v>6</v>
      </c>
      <c r="J14" s="46" t="s">
        <v>26</v>
      </c>
      <c r="K14" s="37" t="s">
        <v>7</v>
      </c>
    </row>
    <row r="15" spans="1:11" ht="16.5" x14ac:dyDescent="0.25">
      <c r="A15" s="14">
        <v>9</v>
      </c>
      <c r="B15" s="44" t="s">
        <v>29</v>
      </c>
      <c r="C15" s="41" t="s">
        <v>4</v>
      </c>
      <c r="D15" s="38" t="s">
        <v>1</v>
      </c>
      <c r="E15" s="42" t="s">
        <v>5</v>
      </c>
      <c r="F15" s="43" t="s">
        <v>3</v>
      </c>
      <c r="G15" s="40" t="s">
        <v>2</v>
      </c>
      <c r="H15" s="39" t="s">
        <v>0</v>
      </c>
      <c r="I15" s="37" t="s">
        <v>7</v>
      </c>
      <c r="J15" s="36" t="s">
        <v>6</v>
      </c>
      <c r="K15" s="46" t="s">
        <v>26</v>
      </c>
    </row>
    <row r="16" spans="1:11" ht="16.5" x14ac:dyDescent="0.25">
      <c r="A16" s="14">
        <v>10</v>
      </c>
      <c r="B16" s="45" t="s">
        <v>28</v>
      </c>
      <c r="C16" s="44" t="s">
        <v>29</v>
      </c>
      <c r="D16" s="41" t="s">
        <v>4</v>
      </c>
      <c r="E16" s="38" t="s">
        <v>1</v>
      </c>
      <c r="F16" s="42" t="s">
        <v>5</v>
      </c>
      <c r="G16" s="43" t="s">
        <v>3</v>
      </c>
      <c r="H16" s="40" t="s">
        <v>2</v>
      </c>
      <c r="I16" s="39" t="s">
        <v>0</v>
      </c>
      <c r="J16" s="37" t="s">
        <v>7</v>
      </c>
      <c r="K16" s="36" t="s">
        <v>6</v>
      </c>
    </row>
    <row r="17" spans="1:11" ht="16.5" x14ac:dyDescent="0.25">
      <c r="A17" s="14">
        <v>11</v>
      </c>
      <c r="B17" s="47" t="s">
        <v>30</v>
      </c>
      <c r="C17" s="45" t="s">
        <v>28</v>
      </c>
      <c r="D17" s="44" t="s">
        <v>29</v>
      </c>
      <c r="E17" s="41" t="s">
        <v>4</v>
      </c>
      <c r="F17" s="38" t="s">
        <v>1</v>
      </c>
      <c r="G17" s="42" t="s">
        <v>5</v>
      </c>
      <c r="H17" s="43" t="s">
        <v>3</v>
      </c>
      <c r="I17" s="40" t="s">
        <v>2</v>
      </c>
      <c r="J17" s="39" t="s">
        <v>0</v>
      </c>
      <c r="K17" s="37" t="s">
        <v>7</v>
      </c>
    </row>
    <row r="18" spans="1:11" ht="16.5" x14ac:dyDescent="0.25">
      <c r="A18" s="14">
        <v>12</v>
      </c>
      <c r="B18" s="37" t="s">
        <v>7</v>
      </c>
      <c r="C18" s="40" t="s">
        <v>2</v>
      </c>
      <c r="D18" s="45" t="s">
        <v>28</v>
      </c>
      <c r="E18" s="44" t="s">
        <v>29</v>
      </c>
      <c r="F18" s="41" t="s">
        <v>4</v>
      </c>
      <c r="G18" s="38" t="s">
        <v>1</v>
      </c>
      <c r="H18" s="42" t="s">
        <v>5</v>
      </c>
      <c r="I18" s="43" t="s">
        <v>3</v>
      </c>
      <c r="J18" s="40" t="s">
        <v>2</v>
      </c>
      <c r="K18" s="39" t="s">
        <v>0</v>
      </c>
    </row>
    <row r="19" spans="1:11" ht="16.5" x14ac:dyDescent="0.25">
      <c r="A19" s="14">
        <v>13</v>
      </c>
      <c r="B19" s="39" t="s">
        <v>0</v>
      </c>
      <c r="C19" s="37" t="s">
        <v>7</v>
      </c>
      <c r="D19" s="41" t="s">
        <v>4</v>
      </c>
      <c r="E19" s="45" t="s">
        <v>28</v>
      </c>
      <c r="F19" s="44" t="s">
        <v>29</v>
      </c>
      <c r="G19" s="41" t="s">
        <v>4</v>
      </c>
      <c r="H19" s="38" t="s">
        <v>1</v>
      </c>
      <c r="I19" s="42" t="s">
        <v>5</v>
      </c>
      <c r="J19" s="43" t="s">
        <v>3</v>
      </c>
      <c r="K19" s="40" t="s">
        <v>2</v>
      </c>
    </row>
    <row r="20" spans="1:11" ht="16.5" x14ac:dyDescent="0.25">
      <c r="A20" s="14">
        <v>14</v>
      </c>
      <c r="B20" s="37" t="s">
        <v>7</v>
      </c>
      <c r="C20" s="39" t="s">
        <v>0</v>
      </c>
      <c r="D20" s="37" t="s">
        <v>7</v>
      </c>
      <c r="E20" s="40" t="s">
        <v>2</v>
      </c>
      <c r="F20" s="45" t="s">
        <v>28</v>
      </c>
      <c r="G20" s="37" t="s">
        <v>7</v>
      </c>
      <c r="H20" s="41" t="s">
        <v>4</v>
      </c>
      <c r="I20" s="38" t="s">
        <v>1</v>
      </c>
      <c r="J20" s="42" t="s">
        <v>5</v>
      </c>
      <c r="K20" s="43" t="s">
        <v>3</v>
      </c>
    </row>
    <row r="21" spans="1:11" ht="16.5" x14ac:dyDescent="0.25">
      <c r="A21" s="14">
        <v>15</v>
      </c>
      <c r="B21" s="43" t="s">
        <v>3</v>
      </c>
      <c r="C21" s="37" t="s">
        <v>7</v>
      </c>
      <c r="D21" s="39" t="s">
        <v>0</v>
      </c>
      <c r="E21" s="37" t="s">
        <v>7</v>
      </c>
      <c r="F21" s="41" t="s">
        <v>4</v>
      </c>
      <c r="G21" s="45" t="s">
        <v>28</v>
      </c>
      <c r="H21" s="44" t="s">
        <v>29</v>
      </c>
      <c r="I21" s="41" t="s">
        <v>4</v>
      </c>
      <c r="J21" s="38" t="s">
        <v>1</v>
      </c>
      <c r="K21" s="42" t="s">
        <v>5</v>
      </c>
    </row>
    <row r="22" spans="1:11" ht="16.5" x14ac:dyDescent="0.25">
      <c r="A22" s="14">
        <v>16</v>
      </c>
      <c r="B22" s="37" t="s">
        <v>7</v>
      </c>
      <c r="C22" s="43" t="s">
        <v>3</v>
      </c>
      <c r="D22" s="37" t="s">
        <v>7</v>
      </c>
      <c r="E22" s="39" t="s">
        <v>0</v>
      </c>
      <c r="F22" s="37" t="s">
        <v>7</v>
      </c>
      <c r="G22" s="41" t="s">
        <v>4</v>
      </c>
      <c r="H22" s="45" t="s">
        <v>28</v>
      </c>
      <c r="I22" s="37" t="s">
        <v>7</v>
      </c>
      <c r="J22" s="41" t="s">
        <v>4</v>
      </c>
      <c r="K22" s="38" t="s">
        <v>1</v>
      </c>
    </row>
    <row r="23" spans="1:11" ht="16.5" x14ac:dyDescent="0.25">
      <c r="A23" s="14">
        <v>17</v>
      </c>
      <c r="B23" s="38" t="s">
        <v>1</v>
      </c>
      <c r="C23" s="37" t="s">
        <v>7</v>
      </c>
      <c r="D23" s="43" t="s">
        <v>3</v>
      </c>
      <c r="E23" s="37" t="s">
        <v>7</v>
      </c>
      <c r="F23" s="39" t="s">
        <v>0</v>
      </c>
      <c r="G23" s="37" t="s">
        <v>7</v>
      </c>
      <c r="H23" s="41" t="s">
        <v>4</v>
      </c>
      <c r="I23" s="45" t="s">
        <v>28</v>
      </c>
      <c r="J23" s="44" t="s">
        <v>29</v>
      </c>
      <c r="K23" s="41" t="s">
        <v>4</v>
      </c>
    </row>
    <row r="24" spans="1:11" ht="16.5" x14ac:dyDescent="0.25">
      <c r="A24" s="14">
        <v>18</v>
      </c>
      <c r="B24" s="39" t="s">
        <v>0</v>
      </c>
      <c r="C24" s="38" t="s">
        <v>1</v>
      </c>
      <c r="D24" s="37" t="s">
        <v>7</v>
      </c>
      <c r="E24" s="43" t="s">
        <v>3</v>
      </c>
      <c r="F24" s="37" t="s">
        <v>7</v>
      </c>
      <c r="G24" s="39" t="s">
        <v>0</v>
      </c>
      <c r="H24" s="37" t="s">
        <v>7</v>
      </c>
      <c r="I24" s="46" t="s">
        <v>26</v>
      </c>
      <c r="J24" s="45" t="s">
        <v>28</v>
      </c>
      <c r="K24" s="37" t="s">
        <v>7</v>
      </c>
    </row>
    <row r="25" spans="1:11" ht="16.5" x14ac:dyDescent="0.25">
      <c r="A25" s="14">
        <v>19</v>
      </c>
      <c r="B25" s="37" t="s">
        <v>7</v>
      </c>
      <c r="C25" s="39" t="s">
        <v>0</v>
      </c>
      <c r="D25" s="38" t="s">
        <v>1</v>
      </c>
      <c r="E25" s="37" t="s">
        <v>7</v>
      </c>
      <c r="F25" s="43" t="s">
        <v>3</v>
      </c>
      <c r="G25" s="37" t="s">
        <v>7</v>
      </c>
      <c r="H25" s="39" t="s">
        <v>0</v>
      </c>
      <c r="I25" s="37" t="s">
        <v>7</v>
      </c>
      <c r="J25" s="46" t="s">
        <v>26</v>
      </c>
      <c r="K25" s="45" t="s">
        <v>28</v>
      </c>
    </row>
    <row r="26" spans="1:11" ht="16.5" x14ac:dyDescent="0.25">
      <c r="A26" s="14">
        <v>20</v>
      </c>
      <c r="B26" s="40" t="s">
        <v>2</v>
      </c>
      <c r="C26" s="37" t="s">
        <v>7</v>
      </c>
      <c r="D26" s="39" t="s">
        <v>0</v>
      </c>
      <c r="E26" s="38" t="s">
        <v>1</v>
      </c>
      <c r="F26" s="37" t="s">
        <v>7</v>
      </c>
      <c r="G26" s="43" t="s">
        <v>3</v>
      </c>
      <c r="H26" s="37" t="s">
        <v>7</v>
      </c>
      <c r="I26" s="39" t="s">
        <v>0</v>
      </c>
      <c r="J26" s="37" t="s">
        <v>7</v>
      </c>
      <c r="K26" s="46" t="s">
        <v>26</v>
      </c>
    </row>
    <row r="27" spans="1:11" ht="16.5" x14ac:dyDescent="0.25">
      <c r="A27" s="14">
        <v>21</v>
      </c>
      <c r="B27" s="43" t="s">
        <v>3</v>
      </c>
      <c r="C27" s="40" t="s">
        <v>2</v>
      </c>
      <c r="D27" s="37" t="s">
        <v>7</v>
      </c>
      <c r="E27" s="39" t="s">
        <v>0</v>
      </c>
      <c r="F27" s="38" t="s">
        <v>1</v>
      </c>
      <c r="G27" s="37" t="s">
        <v>7</v>
      </c>
      <c r="H27" s="43" t="s">
        <v>3</v>
      </c>
      <c r="I27" s="37" t="s">
        <v>7</v>
      </c>
      <c r="J27" s="39" t="s">
        <v>0</v>
      </c>
      <c r="K27" s="37" t="s">
        <v>7</v>
      </c>
    </row>
    <row r="28" spans="1:11" ht="16.5" x14ac:dyDescent="0.25">
      <c r="A28" s="14">
        <v>22</v>
      </c>
      <c r="B28" s="37" t="s">
        <v>7</v>
      </c>
      <c r="C28" s="43" t="s">
        <v>3</v>
      </c>
      <c r="D28" s="40" t="s">
        <v>2</v>
      </c>
      <c r="E28" s="37" t="s">
        <v>7</v>
      </c>
      <c r="F28" s="39" t="s">
        <v>0</v>
      </c>
      <c r="G28" s="38" t="s">
        <v>1</v>
      </c>
      <c r="H28" s="37" t="s">
        <v>7</v>
      </c>
      <c r="I28" s="43" t="s">
        <v>3</v>
      </c>
      <c r="J28" s="37" t="s">
        <v>7</v>
      </c>
      <c r="K28" s="39" t="s">
        <v>0</v>
      </c>
    </row>
    <row r="29" spans="1:11" ht="16.5" x14ac:dyDescent="0.25">
      <c r="A29" s="14">
        <v>23</v>
      </c>
      <c r="B29" s="39" t="s">
        <v>0</v>
      </c>
      <c r="C29" s="37" t="s">
        <v>7</v>
      </c>
      <c r="D29" s="43" t="s">
        <v>3</v>
      </c>
      <c r="E29" s="40" t="s">
        <v>2</v>
      </c>
      <c r="F29" s="37" t="s">
        <v>7</v>
      </c>
      <c r="G29" s="39" t="s">
        <v>0</v>
      </c>
      <c r="H29" s="38" t="s">
        <v>1</v>
      </c>
      <c r="I29" s="37" t="s">
        <v>7</v>
      </c>
      <c r="J29" s="43" t="s">
        <v>3</v>
      </c>
      <c r="K29" s="37" t="s">
        <v>7</v>
      </c>
    </row>
    <row r="30" spans="1:11" ht="16.5" x14ac:dyDescent="0.25">
      <c r="A30" s="14">
        <v>24</v>
      </c>
      <c r="B30" s="37" t="s">
        <v>7</v>
      </c>
      <c r="C30" s="39" t="s">
        <v>0</v>
      </c>
      <c r="D30" s="37" t="s">
        <v>7</v>
      </c>
      <c r="E30" s="43" t="s">
        <v>3</v>
      </c>
      <c r="F30" s="40" t="s">
        <v>2</v>
      </c>
      <c r="G30" s="37" t="s">
        <v>7</v>
      </c>
      <c r="H30" s="39" t="s">
        <v>0</v>
      </c>
      <c r="I30" s="38" t="s">
        <v>1</v>
      </c>
      <c r="J30" s="37" t="s">
        <v>7</v>
      </c>
      <c r="K30" s="43" t="s">
        <v>3</v>
      </c>
    </row>
    <row r="31" spans="1:11" ht="16.5" x14ac:dyDescent="0.25">
      <c r="A31" s="14">
        <v>25</v>
      </c>
      <c r="B31" s="42" t="s">
        <v>5</v>
      </c>
      <c r="C31" s="37" t="s">
        <v>7</v>
      </c>
      <c r="D31" s="39" t="s">
        <v>0</v>
      </c>
      <c r="E31" s="37" t="s">
        <v>7</v>
      </c>
      <c r="F31" s="43" t="s">
        <v>3</v>
      </c>
      <c r="G31" s="40" t="s">
        <v>2</v>
      </c>
      <c r="H31" s="37" t="s">
        <v>7</v>
      </c>
      <c r="I31" s="39" t="s">
        <v>0</v>
      </c>
      <c r="J31" s="38" t="s">
        <v>1</v>
      </c>
      <c r="K31" s="37" t="s">
        <v>7</v>
      </c>
    </row>
    <row r="32" spans="1:11" ht="16.5" x14ac:dyDescent="0.25">
      <c r="A32" s="14">
        <v>26</v>
      </c>
      <c r="B32" s="43" t="s">
        <v>3</v>
      </c>
      <c r="C32" s="42" t="s">
        <v>5</v>
      </c>
      <c r="D32" s="37" t="s">
        <v>7</v>
      </c>
      <c r="E32" s="39" t="s">
        <v>0</v>
      </c>
      <c r="F32" s="37" t="s">
        <v>7</v>
      </c>
      <c r="G32" s="43" t="s">
        <v>3</v>
      </c>
      <c r="H32" s="40" t="s">
        <v>2</v>
      </c>
      <c r="I32" s="37" t="s">
        <v>7</v>
      </c>
      <c r="J32" s="39" t="s">
        <v>0</v>
      </c>
      <c r="K32" s="38" t="s">
        <v>1</v>
      </c>
    </row>
    <row r="33" spans="1:11" ht="16.5" x14ac:dyDescent="0.25">
      <c r="A33" s="14">
        <v>27</v>
      </c>
      <c r="B33" s="37" t="s">
        <v>7</v>
      </c>
      <c r="C33" s="43" t="s">
        <v>3</v>
      </c>
      <c r="D33" s="42" t="s">
        <v>5</v>
      </c>
      <c r="E33" s="37" t="s">
        <v>7</v>
      </c>
      <c r="F33" s="39" t="s">
        <v>0</v>
      </c>
      <c r="G33" s="37" t="s">
        <v>7</v>
      </c>
      <c r="H33" s="43" t="s">
        <v>3</v>
      </c>
      <c r="I33" s="40" t="s">
        <v>2</v>
      </c>
      <c r="J33" s="37" t="s">
        <v>7</v>
      </c>
      <c r="K33" s="39" t="s">
        <v>0</v>
      </c>
    </row>
    <row r="34" spans="1:11" ht="16.5" x14ac:dyDescent="0.25">
      <c r="A34" s="14">
        <v>28</v>
      </c>
      <c r="B34" s="39" t="s">
        <v>0</v>
      </c>
      <c r="C34" s="37" t="s">
        <v>7</v>
      </c>
      <c r="D34" s="43" t="s">
        <v>3</v>
      </c>
      <c r="E34" s="42" t="s">
        <v>5</v>
      </c>
      <c r="F34" s="37" t="s">
        <v>7</v>
      </c>
      <c r="G34" s="39" t="s">
        <v>0</v>
      </c>
      <c r="H34" s="37" t="s">
        <v>7</v>
      </c>
      <c r="I34" s="43" t="s">
        <v>3</v>
      </c>
      <c r="J34" s="40" t="s">
        <v>2</v>
      </c>
      <c r="K34" s="37" t="s">
        <v>7</v>
      </c>
    </row>
    <row r="35" spans="1:11" ht="16.5" x14ac:dyDescent="0.25">
      <c r="A35" s="14">
        <v>29</v>
      </c>
      <c r="B35" s="41" t="s">
        <v>4</v>
      </c>
      <c r="C35" s="39" t="s">
        <v>0</v>
      </c>
      <c r="D35" s="37" t="s">
        <v>7</v>
      </c>
      <c r="E35" s="43" t="s">
        <v>3</v>
      </c>
      <c r="F35" s="42" t="s">
        <v>5</v>
      </c>
      <c r="G35" s="37" t="s">
        <v>7</v>
      </c>
      <c r="H35" s="39" t="s">
        <v>0</v>
      </c>
      <c r="I35" s="37" t="s">
        <v>7</v>
      </c>
      <c r="J35" s="43" t="s">
        <v>3</v>
      </c>
      <c r="K35" s="40" t="s">
        <v>2</v>
      </c>
    </row>
    <row r="36" spans="1:11" ht="16.5" x14ac:dyDescent="0.25">
      <c r="A36" s="14">
        <v>30</v>
      </c>
      <c r="B36" s="37" t="s">
        <v>7</v>
      </c>
      <c r="C36" s="41" t="s">
        <v>4</v>
      </c>
      <c r="D36" s="39" t="s">
        <v>0</v>
      </c>
      <c r="E36" s="37" t="s">
        <v>7</v>
      </c>
      <c r="F36" s="43" t="s">
        <v>3</v>
      </c>
      <c r="G36" s="42" t="s">
        <v>5</v>
      </c>
      <c r="H36" s="37" t="s">
        <v>7</v>
      </c>
      <c r="I36" s="46" t="s">
        <v>26</v>
      </c>
      <c r="J36" s="37" t="s">
        <v>7</v>
      </c>
      <c r="K36" s="43" t="s">
        <v>3</v>
      </c>
    </row>
    <row r="37" spans="1:11" ht="16.5" x14ac:dyDescent="0.25">
      <c r="A37" s="14">
        <v>31</v>
      </c>
      <c r="B37" s="43" t="s">
        <v>3</v>
      </c>
      <c r="C37" s="37" t="s">
        <v>7</v>
      </c>
      <c r="D37" s="41" t="s">
        <v>4</v>
      </c>
      <c r="E37" s="39" t="s">
        <v>0</v>
      </c>
      <c r="F37" s="37" t="s">
        <v>7</v>
      </c>
      <c r="G37" s="43" t="s">
        <v>3</v>
      </c>
      <c r="H37" s="42" t="s">
        <v>5</v>
      </c>
      <c r="I37" s="37" t="s">
        <v>7</v>
      </c>
      <c r="J37" s="46" t="s">
        <v>26</v>
      </c>
      <c r="K37" s="37" t="s">
        <v>7</v>
      </c>
    </row>
    <row r="38" spans="1:11" ht="16.5" x14ac:dyDescent="0.25">
      <c r="A38" s="14">
        <v>32</v>
      </c>
      <c r="B38" s="39" t="s">
        <v>0</v>
      </c>
      <c r="C38" s="43" t="s">
        <v>3</v>
      </c>
      <c r="D38" s="37" t="s">
        <v>7</v>
      </c>
      <c r="E38" s="41" t="s">
        <v>4</v>
      </c>
      <c r="F38" s="39" t="s">
        <v>0</v>
      </c>
      <c r="G38" s="37" t="s">
        <v>7</v>
      </c>
      <c r="H38" s="43" t="s">
        <v>3</v>
      </c>
      <c r="I38" s="42" t="s">
        <v>5</v>
      </c>
      <c r="J38" s="37" t="s">
        <v>7</v>
      </c>
      <c r="K38" s="46" t="s">
        <v>26</v>
      </c>
    </row>
    <row r="39" spans="1:11" ht="16.5" x14ac:dyDescent="0.25">
      <c r="A39" s="14">
        <v>33</v>
      </c>
      <c r="B39" s="37" t="s">
        <v>7</v>
      </c>
      <c r="C39" s="39" t="s">
        <v>0</v>
      </c>
      <c r="D39" s="43" t="s">
        <v>3</v>
      </c>
      <c r="E39" s="37" t="s">
        <v>7</v>
      </c>
      <c r="F39" s="41" t="s">
        <v>4</v>
      </c>
      <c r="G39" s="39" t="s">
        <v>0</v>
      </c>
      <c r="H39" s="37" t="s">
        <v>7</v>
      </c>
      <c r="I39" s="43" t="s">
        <v>3</v>
      </c>
      <c r="J39" s="42" t="s">
        <v>5</v>
      </c>
      <c r="K39" s="37" t="s">
        <v>7</v>
      </c>
    </row>
    <row r="40" spans="1:11" ht="16.5" x14ac:dyDescent="0.25">
      <c r="A40" s="14">
        <v>34</v>
      </c>
      <c r="B40" s="25" t="s">
        <v>30</v>
      </c>
      <c r="C40" s="37" t="s">
        <v>7</v>
      </c>
      <c r="D40" s="39" t="s">
        <v>0</v>
      </c>
      <c r="E40" s="43" t="s">
        <v>3</v>
      </c>
      <c r="F40" s="37" t="s">
        <v>7</v>
      </c>
      <c r="G40" s="41" t="s">
        <v>4</v>
      </c>
      <c r="H40" s="39" t="s">
        <v>0</v>
      </c>
      <c r="I40" s="37" t="s">
        <v>7</v>
      </c>
      <c r="J40" s="43" t="s">
        <v>3</v>
      </c>
      <c r="K40" s="42" t="s">
        <v>5</v>
      </c>
    </row>
    <row r="41" spans="1:11" ht="16.5" x14ac:dyDescent="0.25">
      <c r="A41" s="14">
        <v>35</v>
      </c>
      <c r="B41" s="38" t="s">
        <v>1</v>
      </c>
      <c r="C41" s="25" t="s">
        <v>30</v>
      </c>
      <c r="D41" s="37" t="s">
        <v>7</v>
      </c>
      <c r="E41" s="39" t="s">
        <v>0</v>
      </c>
      <c r="F41" s="43" t="s">
        <v>3</v>
      </c>
      <c r="G41" s="37" t="s">
        <v>7</v>
      </c>
      <c r="H41" s="41" t="s">
        <v>4</v>
      </c>
      <c r="I41" s="39" t="s">
        <v>0</v>
      </c>
      <c r="J41" s="37" t="s">
        <v>7</v>
      </c>
      <c r="K41" s="43" t="s">
        <v>3</v>
      </c>
    </row>
    <row r="42" spans="1:11" ht="16.5" x14ac:dyDescent="0.25">
      <c r="A42" s="14">
        <v>36</v>
      </c>
      <c r="B42" s="37" t="s">
        <v>7</v>
      </c>
      <c r="C42" s="38" t="s">
        <v>1</v>
      </c>
      <c r="D42" s="25" t="s">
        <v>30</v>
      </c>
      <c r="E42" s="37" t="s">
        <v>7</v>
      </c>
      <c r="F42" s="39" t="s">
        <v>0</v>
      </c>
      <c r="G42" s="43" t="s">
        <v>3</v>
      </c>
      <c r="H42" s="37" t="s">
        <v>7</v>
      </c>
      <c r="I42" s="41" t="s">
        <v>4</v>
      </c>
      <c r="J42" s="39" t="s">
        <v>0</v>
      </c>
      <c r="K42" s="37" t="s">
        <v>7</v>
      </c>
    </row>
    <row r="43" spans="1:11" ht="16.5" x14ac:dyDescent="0.25">
      <c r="A43" s="14">
        <v>37</v>
      </c>
      <c r="B43" s="43" t="s">
        <v>3</v>
      </c>
      <c r="C43" s="37" t="s">
        <v>7</v>
      </c>
      <c r="D43" s="38" t="s">
        <v>1</v>
      </c>
      <c r="E43" s="25" t="s">
        <v>30</v>
      </c>
      <c r="F43" s="37" t="s">
        <v>7</v>
      </c>
      <c r="G43" s="39" t="s">
        <v>0</v>
      </c>
      <c r="H43" s="43" t="s">
        <v>3</v>
      </c>
      <c r="I43" s="37" t="s">
        <v>7</v>
      </c>
      <c r="J43" s="46" t="s">
        <v>26</v>
      </c>
      <c r="K43" s="39" t="s">
        <v>0</v>
      </c>
    </row>
    <row r="44" spans="1:11" ht="16.5" x14ac:dyDescent="0.25">
      <c r="A44" s="14">
        <v>38</v>
      </c>
      <c r="B44" s="39" t="s">
        <v>0</v>
      </c>
      <c r="C44" s="43" t="s">
        <v>3</v>
      </c>
      <c r="D44" s="37" t="s">
        <v>7</v>
      </c>
      <c r="E44" s="38" t="s">
        <v>1</v>
      </c>
      <c r="F44" s="25" t="s">
        <v>30</v>
      </c>
      <c r="G44" s="37" t="s">
        <v>7</v>
      </c>
      <c r="H44" s="39" t="s">
        <v>0</v>
      </c>
      <c r="I44" s="43" t="s">
        <v>3</v>
      </c>
      <c r="J44" s="37" t="s">
        <v>7</v>
      </c>
      <c r="K44" s="41" t="s">
        <v>4</v>
      </c>
    </row>
    <row r="45" spans="1:11" ht="16.5" x14ac:dyDescent="0.25">
      <c r="A45" s="14">
        <v>39</v>
      </c>
      <c r="B45" s="37" t="s">
        <v>7</v>
      </c>
      <c r="C45" s="39" t="s">
        <v>0</v>
      </c>
      <c r="D45" s="43" t="s">
        <v>3</v>
      </c>
      <c r="E45" s="37" t="s">
        <v>7</v>
      </c>
      <c r="F45" s="38" t="s">
        <v>1</v>
      </c>
      <c r="G45" s="36" t="s">
        <v>6</v>
      </c>
      <c r="H45" s="37" t="s">
        <v>7</v>
      </c>
      <c r="I45" s="39" t="s">
        <v>0</v>
      </c>
      <c r="J45" s="43" t="s">
        <v>3</v>
      </c>
      <c r="K45" s="37" t="s">
        <v>7</v>
      </c>
    </row>
    <row r="46" spans="1:11" ht="16.5" x14ac:dyDescent="0.25">
      <c r="A46" s="14">
        <v>40</v>
      </c>
      <c r="B46" s="40" t="s">
        <v>2</v>
      </c>
      <c r="C46" s="37" t="s">
        <v>7</v>
      </c>
      <c r="D46" s="39" t="s">
        <v>0</v>
      </c>
      <c r="E46" s="43" t="s">
        <v>3</v>
      </c>
      <c r="F46" s="37" t="s">
        <v>7</v>
      </c>
      <c r="G46" s="38" t="s">
        <v>1</v>
      </c>
      <c r="H46" s="36" t="s">
        <v>6</v>
      </c>
      <c r="I46" s="37" t="s">
        <v>7</v>
      </c>
      <c r="J46" s="39" t="s">
        <v>0</v>
      </c>
      <c r="K46" s="43" t="s">
        <v>3</v>
      </c>
    </row>
    <row r="47" spans="1:11" ht="16.5" x14ac:dyDescent="0.25">
      <c r="A47" s="14">
        <v>41</v>
      </c>
      <c r="B47" s="42" t="s">
        <v>5</v>
      </c>
      <c r="C47" s="40" t="s">
        <v>2</v>
      </c>
      <c r="D47" s="37" t="s">
        <v>7</v>
      </c>
      <c r="E47" s="39" t="s">
        <v>0</v>
      </c>
      <c r="F47" s="43" t="s">
        <v>3</v>
      </c>
      <c r="G47" s="37" t="s">
        <v>7</v>
      </c>
      <c r="H47" s="38" t="s">
        <v>1</v>
      </c>
      <c r="I47" s="36" t="s">
        <v>6</v>
      </c>
      <c r="J47" s="37" t="s">
        <v>7</v>
      </c>
      <c r="K47" s="39" t="s">
        <v>0</v>
      </c>
    </row>
    <row r="48" spans="1:11" ht="16.5" x14ac:dyDescent="0.25">
      <c r="A48" s="14">
        <v>42</v>
      </c>
      <c r="B48" s="37" t="s">
        <v>7</v>
      </c>
      <c r="C48" s="42" t="s">
        <v>5</v>
      </c>
      <c r="D48" s="40" t="s">
        <v>2</v>
      </c>
      <c r="E48" s="37" t="s">
        <v>7</v>
      </c>
      <c r="F48" s="39" t="s">
        <v>0</v>
      </c>
      <c r="G48" s="43" t="s">
        <v>3</v>
      </c>
      <c r="H48" s="37" t="s">
        <v>7</v>
      </c>
      <c r="I48" s="46" t="s">
        <v>26</v>
      </c>
      <c r="J48" s="36" t="s">
        <v>6</v>
      </c>
      <c r="K48" s="37" t="s">
        <v>7</v>
      </c>
    </row>
    <row r="49" spans="1:11" ht="16.5" x14ac:dyDescent="0.25">
      <c r="A49" s="14">
        <v>43</v>
      </c>
      <c r="B49" s="43" t="s">
        <v>3</v>
      </c>
      <c r="C49" s="37" t="s">
        <v>7</v>
      </c>
      <c r="D49" s="42" t="s">
        <v>5</v>
      </c>
      <c r="E49" s="40" t="s">
        <v>2</v>
      </c>
      <c r="F49" s="37" t="s">
        <v>7</v>
      </c>
      <c r="G49" s="39" t="s">
        <v>0</v>
      </c>
      <c r="H49" s="43" t="s">
        <v>3</v>
      </c>
      <c r="I49" s="37" t="s">
        <v>7</v>
      </c>
      <c r="J49" s="46" t="s">
        <v>26</v>
      </c>
      <c r="K49" s="36" t="s">
        <v>6</v>
      </c>
    </row>
    <row r="50" spans="1:11" ht="16.5" x14ac:dyDescent="0.25">
      <c r="A50" s="14">
        <v>44</v>
      </c>
      <c r="B50" s="39" t="s">
        <v>0</v>
      </c>
      <c r="C50" s="43" t="s">
        <v>3</v>
      </c>
      <c r="D50" s="37" t="s">
        <v>7</v>
      </c>
      <c r="E50" s="42" t="s">
        <v>5</v>
      </c>
      <c r="F50" s="40" t="s">
        <v>2</v>
      </c>
      <c r="G50" s="37" t="s">
        <v>7</v>
      </c>
      <c r="H50" s="39" t="s">
        <v>0</v>
      </c>
      <c r="I50" s="43" t="s">
        <v>3</v>
      </c>
      <c r="J50" s="37" t="s">
        <v>7</v>
      </c>
      <c r="K50" s="46" t="s">
        <v>26</v>
      </c>
    </row>
    <row r="51" spans="1:11" ht="16.5" x14ac:dyDescent="0.25">
      <c r="A51" s="14">
        <v>45</v>
      </c>
      <c r="B51" s="37" t="s">
        <v>7</v>
      </c>
      <c r="C51" s="39" t="s">
        <v>0</v>
      </c>
      <c r="D51" s="43" t="s">
        <v>3</v>
      </c>
      <c r="E51" s="37" t="s">
        <v>7</v>
      </c>
      <c r="F51" s="42" t="s">
        <v>5</v>
      </c>
      <c r="G51" s="40" t="s">
        <v>2</v>
      </c>
      <c r="H51" s="37" t="s">
        <v>7</v>
      </c>
      <c r="I51" s="39" t="s">
        <v>0</v>
      </c>
      <c r="J51" s="43" t="s">
        <v>3</v>
      </c>
      <c r="K51" s="37" t="s">
        <v>7</v>
      </c>
    </row>
    <row r="52" spans="1:11" ht="16.5" x14ac:dyDescent="0.25">
      <c r="A52" s="14">
        <v>46</v>
      </c>
      <c r="B52" s="41" t="s">
        <v>4</v>
      </c>
      <c r="C52" s="37" t="s">
        <v>7</v>
      </c>
      <c r="D52" s="39" t="s">
        <v>0</v>
      </c>
      <c r="E52" s="43" t="s">
        <v>3</v>
      </c>
      <c r="F52" s="37" t="s">
        <v>7</v>
      </c>
      <c r="G52" s="42" t="s">
        <v>5</v>
      </c>
      <c r="H52" s="40" t="s">
        <v>2</v>
      </c>
      <c r="I52" s="37" t="s">
        <v>7</v>
      </c>
      <c r="J52" s="39" t="s">
        <v>0</v>
      </c>
      <c r="K52" s="43" t="s">
        <v>3</v>
      </c>
    </row>
    <row r="53" spans="1:11" ht="16.5" x14ac:dyDescent="0.25">
      <c r="A53" s="14">
        <v>47</v>
      </c>
      <c r="B53" s="44" t="s">
        <v>29</v>
      </c>
      <c r="C53" s="41" t="s">
        <v>4</v>
      </c>
      <c r="D53" s="37" t="s">
        <v>7</v>
      </c>
      <c r="E53" s="39" t="s">
        <v>0</v>
      </c>
      <c r="F53" s="43" t="s">
        <v>3</v>
      </c>
      <c r="G53" s="37" t="s">
        <v>7</v>
      </c>
      <c r="H53" s="42" t="s">
        <v>5</v>
      </c>
      <c r="I53" s="40" t="s">
        <v>2</v>
      </c>
      <c r="J53" s="37" t="s">
        <v>7</v>
      </c>
      <c r="K53" s="39" t="s">
        <v>0</v>
      </c>
    </row>
    <row r="54" spans="1:11" ht="16.5" x14ac:dyDescent="0.25">
      <c r="A54" s="14">
        <v>48</v>
      </c>
      <c r="B54" s="37" t="s">
        <v>7</v>
      </c>
      <c r="C54" s="44" t="s">
        <v>29</v>
      </c>
      <c r="D54" s="41" t="s">
        <v>4</v>
      </c>
      <c r="E54" s="37" t="s">
        <v>7</v>
      </c>
      <c r="F54" s="39" t="s">
        <v>0</v>
      </c>
      <c r="G54" s="43" t="s">
        <v>3</v>
      </c>
      <c r="H54" s="37" t="s">
        <v>7</v>
      </c>
      <c r="I54" s="42" t="s">
        <v>5</v>
      </c>
      <c r="J54" s="40" t="s">
        <v>2</v>
      </c>
      <c r="K54" s="37" t="s">
        <v>7</v>
      </c>
    </row>
    <row r="55" spans="1:11" ht="16.5" x14ac:dyDescent="0.25">
      <c r="A55" s="14">
        <v>49</v>
      </c>
      <c r="B55" s="43" t="s">
        <v>3</v>
      </c>
      <c r="C55" s="37" t="s">
        <v>7</v>
      </c>
      <c r="D55" s="44" t="s">
        <v>29</v>
      </c>
      <c r="E55" s="41" t="s">
        <v>4</v>
      </c>
      <c r="F55" s="37" t="s">
        <v>7</v>
      </c>
      <c r="G55" s="39" t="s">
        <v>0</v>
      </c>
      <c r="H55" s="43" t="s">
        <v>3</v>
      </c>
      <c r="I55" s="37" t="s">
        <v>7</v>
      </c>
      <c r="J55" s="42" t="s">
        <v>5</v>
      </c>
      <c r="K55" s="40" t="s">
        <v>2</v>
      </c>
    </row>
    <row r="56" spans="1:11" ht="16.5" x14ac:dyDescent="0.25">
      <c r="A56" s="14">
        <v>50</v>
      </c>
      <c r="B56" s="39" t="s">
        <v>0</v>
      </c>
      <c r="C56" s="43" t="s">
        <v>3</v>
      </c>
      <c r="D56" s="37" t="s">
        <v>7</v>
      </c>
      <c r="E56" s="44" t="s">
        <v>29</v>
      </c>
      <c r="F56" s="41" t="s">
        <v>4</v>
      </c>
      <c r="G56" s="37" t="s">
        <v>7</v>
      </c>
      <c r="H56" s="39" t="s">
        <v>0</v>
      </c>
      <c r="I56" s="43" t="s">
        <v>3</v>
      </c>
      <c r="J56" s="37" t="s">
        <v>7</v>
      </c>
      <c r="K56" s="46" t="s">
        <v>26</v>
      </c>
    </row>
    <row r="57" spans="1:11" ht="16.5" x14ac:dyDescent="0.25">
      <c r="A57" s="14">
        <v>51</v>
      </c>
      <c r="B57" s="37" t="s">
        <v>7</v>
      </c>
      <c r="C57" s="39" t="s">
        <v>0</v>
      </c>
      <c r="D57" s="43" t="s">
        <v>3</v>
      </c>
      <c r="E57" s="37" t="s">
        <v>7</v>
      </c>
      <c r="F57" s="44" t="s">
        <v>29</v>
      </c>
      <c r="G57" s="41" t="s">
        <v>4</v>
      </c>
      <c r="H57" s="37" t="s">
        <v>7</v>
      </c>
      <c r="I57" s="39" t="s">
        <v>0</v>
      </c>
      <c r="J57" s="43" t="s">
        <v>3</v>
      </c>
      <c r="K57" s="37" t="s">
        <v>7</v>
      </c>
    </row>
    <row r="58" spans="1:11" ht="16.5" x14ac:dyDescent="0.25">
      <c r="A58" s="14">
        <v>52</v>
      </c>
      <c r="B58" s="38" t="s">
        <v>1</v>
      </c>
      <c r="C58" s="37" t="s">
        <v>7</v>
      </c>
      <c r="D58" s="39" t="s">
        <v>0</v>
      </c>
      <c r="E58" s="43" t="s">
        <v>3</v>
      </c>
      <c r="F58" s="37" t="s">
        <v>7</v>
      </c>
      <c r="G58" s="44" t="s">
        <v>29</v>
      </c>
      <c r="H58" s="41" t="s">
        <v>4</v>
      </c>
      <c r="I58" s="46" t="s">
        <v>26</v>
      </c>
      <c r="J58" s="39" t="s">
        <v>0</v>
      </c>
      <c r="K58" s="43" t="s">
        <v>3</v>
      </c>
    </row>
    <row r="59" spans="1:11" ht="16.5" x14ac:dyDescent="0.25">
      <c r="A59" s="14">
        <v>53</v>
      </c>
      <c r="B59" s="43" t="s">
        <v>3</v>
      </c>
      <c r="C59" s="38" t="s">
        <v>1</v>
      </c>
      <c r="D59" s="37" t="s">
        <v>7</v>
      </c>
      <c r="E59" s="39" t="s">
        <v>0</v>
      </c>
      <c r="F59" s="43" t="s">
        <v>3</v>
      </c>
      <c r="G59" s="37" t="s">
        <v>7</v>
      </c>
      <c r="H59" s="44" t="s">
        <v>29</v>
      </c>
      <c r="I59" s="41" t="s">
        <v>4</v>
      </c>
      <c r="J59" s="46" t="s">
        <v>26</v>
      </c>
      <c r="K59" s="39" t="s">
        <v>0</v>
      </c>
    </row>
    <row r="60" spans="1:11" ht="16.5" x14ac:dyDescent="0.25">
      <c r="A60" s="14">
        <v>54</v>
      </c>
      <c r="B60" s="37" t="s">
        <v>7</v>
      </c>
      <c r="C60" s="43" t="s">
        <v>3</v>
      </c>
      <c r="D60" s="38" t="s">
        <v>1</v>
      </c>
      <c r="E60" s="37" t="s">
        <v>7</v>
      </c>
      <c r="F60" s="39" t="s">
        <v>0</v>
      </c>
      <c r="G60" s="43" t="s">
        <v>3</v>
      </c>
      <c r="H60" s="37" t="s">
        <v>7</v>
      </c>
      <c r="I60" s="44" t="s">
        <v>29</v>
      </c>
      <c r="J60" s="41" t="s">
        <v>4</v>
      </c>
      <c r="K60" s="46" t="s">
        <v>26</v>
      </c>
    </row>
    <row r="61" spans="1:11" ht="16.5" x14ac:dyDescent="0.25">
      <c r="A61" s="14">
        <v>55</v>
      </c>
      <c r="B61" s="25" t="s">
        <v>30</v>
      </c>
      <c r="C61" s="37" t="s">
        <v>7</v>
      </c>
      <c r="D61" s="43" t="s">
        <v>3</v>
      </c>
      <c r="E61" s="38" t="s">
        <v>1</v>
      </c>
      <c r="F61" s="37" t="s">
        <v>7</v>
      </c>
      <c r="G61" s="39" t="s">
        <v>0</v>
      </c>
      <c r="H61" s="43" t="s">
        <v>3</v>
      </c>
      <c r="I61" s="37" t="s">
        <v>7</v>
      </c>
      <c r="J61" s="44" t="s">
        <v>29</v>
      </c>
      <c r="K61" s="41" t="s">
        <v>4</v>
      </c>
    </row>
    <row r="62" spans="1:11" ht="16.5" x14ac:dyDescent="0.25">
      <c r="A62" s="14">
        <v>56</v>
      </c>
      <c r="B62" s="39" t="s">
        <v>0</v>
      </c>
      <c r="C62" s="25" t="s">
        <v>30</v>
      </c>
      <c r="D62" s="37" t="s">
        <v>7</v>
      </c>
      <c r="E62" s="43" t="s">
        <v>3</v>
      </c>
      <c r="F62" s="38" t="s">
        <v>1</v>
      </c>
      <c r="G62" s="37" t="s">
        <v>7</v>
      </c>
      <c r="H62" s="39" t="s">
        <v>0</v>
      </c>
      <c r="I62" s="36" t="s">
        <v>6</v>
      </c>
      <c r="J62" s="37" t="s">
        <v>7</v>
      </c>
      <c r="K62" s="44" t="s">
        <v>29</v>
      </c>
    </row>
    <row r="63" spans="1:11" ht="16.5" x14ac:dyDescent="0.25">
      <c r="A63" s="14">
        <v>57</v>
      </c>
      <c r="B63" s="37" t="s">
        <v>7</v>
      </c>
      <c r="C63" s="39" t="s">
        <v>0</v>
      </c>
      <c r="D63" s="40" t="s">
        <v>2</v>
      </c>
      <c r="E63" s="37" t="s">
        <v>7</v>
      </c>
      <c r="F63" s="43" t="s">
        <v>3</v>
      </c>
      <c r="G63" s="38" t="s">
        <v>1</v>
      </c>
      <c r="H63" s="37" t="s">
        <v>7</v>
      </c>
      <c r="I63" s="39" t="s">
        <v>0</v>
      </c>
      <c r="J63" s="43" t="s">
        <v>3</v>
      </c>
      <c r="K63" s="36" t="s">
        <v>6</v>
      </c>
    </row>
    <row r="64" spans="1:11" ht="16.5" x14ac:dyDescent="0.25">
      <c r="A64" s="14">
        <v>58</v>
      </c>
      <c r="B64" s="42" t="s">
        <v>5</v>
      </c>
      <c r="C64" s="37" t="s">
        <v>7</v>
      </c>
      <c r="D64" s="39" t="s">
        <v>0</v>
      </c>
      <c r="E64" s="42" t="s">
        <v>5</v>
      </c>
      <c r="F64" s="37" t="s">
        <v>7</v>
      </c>
      <c r="G64" s="43" t="s">
        <v>3</v>
      </c>
      <c r="H64" s="38" t="s">
        <v>1</v>
      </c>
      <c r="I64" s="37" t="s">
        <v>7</v>
      </c>
      <c r="J64" s="39" t="s">
        <v>0</v>
      </c>
      <c r="K64" s="43" t="s">
        <v>3</v>
      </c>
    </row>
    <row r="65" spans="1:11" ht="16.5" x14ac:dyDescent="0.25">
      <c r="A65" s="14">
        <v>59</v>
      </c>
      <c r="B65" s="43" t="s">
        <v>3</v>
      </c>
      <c r="C65" s="42" t="s">
        <v>5</v>
      </c>
      <c r="D65" s="37" t="s">
        <v>7</v>
      </c>
      <c r="E65" s="39" t="s">
        <v>0</v>
      </c>
      <c r="F65" s="40" t="s">
        <v>2</v>
      </c>
      <c r="G65" s="37" t="s">
        <v>7</v>
      </c>
      <c r="H65" s="43" t="s">
        <v>3</v>
      </c>
      <c r="I65" s="38" t="s">
        <v>1</v>
      </c>
      <c r="J65" s="37" t="s">
        <v>7</v>
      </c>
      <c r="K65" s="39" t="s">
        <v>0</v>
      </c>
    </row>
    <row r="66" spans="1:11" ht="16.5" x14ac:dyDescent="0.25">
      <c r="A66" s="14">
        <v>60</v>
      </c>
      <c r="B66" s="37" t="s">
        <v>7</v>
      </c>
      <c r="C66" s="43" t="s">
        <v>3</v>
      </c>
      <c r="D66" s="42" t="s">
        <v>5</v>
      </c>
      <c r="E66" s="37" t="s">
        <v>7</v>
      </c>
      <c r="F66" s="39" t="s">
        <v>0</v>
      </c>
      <c r="G66" s="43" t="s">
        <v>3</v>
      </c>
      <c r="H66" s="37" t="s">
        <v>7</v>
      </c>
      <c r="I66" s="43" t="s">
        <v>3</v>
      </c>
      <c r="J66" s="38" t="s">
        <v>1</v>
      </c>
      <c r="K66" s="37" t="s">
        <v>7</v>
      </c>
    </row>
    <row r="67" spans="1:11" ht="16.5" x14ac:dyDescent="0.25">
      <c r="A67" s="14">
        <v>61</v>
      </c>
      <c r="B67" s="41" t="s">
        <v>4</v>
      </c>
      <c r="C67" s="37" t="s">
        <v>7</v>
      </c>
      <c r="D67" s="43" t="s">
        <v>3</v>
      </c>
      <c r="E67" s="43" t="s">
        <v>3</v>
      </c>
      <c r="F67" s="37" t="s">
        <v>7</v>
      </c>
      <c r="G67" s="39" t="s">
        <v>0</v>
      </c>
      <c r="H67" s="40" t="s">
        <v>2</v>
      </c>
      <c r="I67" s="37" t="s">
        <v>7</v>
      </c>
      <c r="J67" s="43" t="s">
        <v>3</v>
      </c>
      <c r="K67" s="38" t="s">
        <v>1</v>
      </c>
    </row>
    <row r="68" spans="1:11" ht="16.5" x14ac:dyDescent="0.25">
      <c r="A68" s="14">
        <v>62</v>
      </c>
      <c r="B68" s="39" t="s">
        <v>0</v>
      </c>
      <c r="C68" s="41" t="s">
        <v>4</v>
      </c>
      <c r="D68" s="37" t="s">
        <v>7</v>
      </c>
      <c r="E68" s="37" t="s">
        <v>7</v>
      </c>
      <c r="F68" s="42" t="s">
        <v>5</v>
      </c>
      <c r="G68" s="37" t="s">
        <v>7</v>
      </c>
      <c r="H68" s="39" t="s">
        <v>0</v>
      </c>
      <c r="I68" s="40" t="s">
        <v>2</v>
      </c>
      <c r="J68" s="37" t="s">
        <v>7</v>
      </c>
      <c r="K68" s="43" t="s">
        <v>3</v>
      </c>
    </row>
    <row r="69" spans="1:11" ht="16.5" x14ac:dyDescent="0.25">
      <c r="A69" s="14">
        <v>63</v>
      </c>
      <c r="B69" s="37" t="s">
        <v>7</v>
      </c>
      <c r="C69" s="39" t="s">
        <v>0</v>
      </c>
      <c r="D69" s="41" t="s">
        <v>4</v>
      </c>
      <c r="E69" s="41" t="s">
        <v>4</v>
      </c>
      <c r="F69" s="37" t="s">
        <v>7</v>
      </c>
      <c r="G69" s="42" t="s">
        <v>5</v>
      </c>
      <c r="H69" s="37" t="s">
        <v>7</v>
      </c>
      <c r="I69" s="45" t="s">
        <v>28</v>
      </c>
      <c r="J69" s="40" t="s">
        <v>2</v>
      </c>
      <c r="K69" s="37" t="s">
        <v>7</v>
      </c>
    </row>
    <row r="70" spans="1:11" ht="16.5" x14ac:dyDescent="0.25">
      <c r="A70" s="14">
        <v>64</v>
      </c>
      <c r="B70" s="47" t="s">
        <v>30</v>
      </c>
      <c r="C70" s="37" t="s">
        <v>7</v>
      </c>
      <c r="D70" s="39" t="s">
        <v>0</v>
      </c>
      <c r="E70" s="37" t="s">
        <v>7</v>
      </c>
      <c r="F70" s="43" t="s">
        <v>3</v>
      </c>
      <c r="G70" s="17" t="s">
        <v>7</v>
      </c>
      <c r="H70" s="42" t="s">
        <v>5</v>
      </c>
      <c r="I70" s="37" t="s">
        <v>7</v>
      </c>
      <c r="J70" s="39" t="s">
        <v>0</v>
      </c>
      <c r="K70" s="40" t="s">
        <v>2</v>
      </c>
    </row>
    <row r="71" spans="1:11" ht="16.5" x14ac:dyDescent="0.3">
      <c r="A71" s="3"/>
      <c r="B71" s="3"/>
      <c r="C71" s="3"/>
      <c r="D71" s="3"/>
      <c r="E71" s="3"/>
      <c r="F71" s="3"/>
      <c r="H71" s="3"/>
      <c r="I71" s="3"/>
      <c r="J71" s="3"/>
      <c r="K71" s="3"/>
    </row>
    <row r="72" spans="1:11" ht="16.5" hidden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6.5" hidden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5" hidden="1" customHeight="1" x14ac:dyDescent="0.3">
      <c r="A74" s="27" t="s">
        <v>31</v>
      </c>
      <c r="B74" s="27" t="s">
        <v>32</v>
      </c>
      <c r="C74" s="27" t="s">
        <v>33</v>
      </c>
      <c r="D74" s="27" t="s">
        <v>34</v>
      </c>
      <c r="E74" s="3"/>
      <c r="F74" s="3"/>
      <c r="G74" s="3"/>
      <c r="H74" s="3"/>
      <c r="I74" s="3"/>
      <c r="J74" s="3"/>
      <c r="K74" s="28" t="s">
        <v>35</v>
      </c>
    </row>
    <row r="75" spans="1:11" ht="15" hidden="1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1" ht="18" hidden="1" customHeight="1" x14ac:dyDescent="0.3">
      <c r="A76" s="18" t="s">
        <v>0</v>
      </c>
      <c r="B76" s="29">
        <f>'Cálculo 70-30 32min 2CI 10 d'!H4</f>
        <v>106</v>
      </c>
      <c r="C76" s="30">
        <f>COUNTIF($B$7:$K$70,A76)</f>
        <v>106</v>
      </c>
      <c r="D76" s="31">
        <f t="shared" ref="D76:D87" si="0">B76-C76</f>
        <v>0</v>
      </c>
      <c r="E76" s="3"/>
      <c r="F76" s="3"/>
      <c r="G76" s="3"/>
      <c r="H76" s="32"/>
      <c r="I76" s="32"/>
      <c r="J76" s="3"/>
      <c r="K76" s="15" t="s">
        <v>6</v>
      </c>
    </row>
    <row r="77" spans="1:11" ht="18" hidden="1" customHeight="1" x14ac:dyDescent="0.3">
      <c r="A77" s="16" t="s">
        <v>3</v>
      </c>
      <c r="B77" s="29">
        <f>'Cálculo 70-30 32min 2CI 10 d'!H5</f>
        <v>99</v>
      </c>
      <c r="C77" s="30">
        <f t="shared" ref="C77:C87" si="1">COUNTIF($B$7:$K$70,A77)</f>
        <v>99</v>
      </c>
      <c r="D77" s="31">
        <f t="shared" si="0"/>
        <v>0</v>
      </c>
      <c r="E77" s="3"/>
      <c r="F77" s="3"/>
      <c r="G77" s="3"/>
      <c r="H77" s="32"/>
      <c r="I77" s="32"/>
      <c r="J77" s="3"/>
      <c r="K77" s="17" t="s">
        <v>7</v>
      </c>
    </row>
    <row r="78" spans="1:11" ht="18" hidden="1" customHeight="1" x14ac:dyDescent="0.3">
      <c r="A78" s="19" t="s">
        <v>1</v>
      </c>
      <c r="B78" s="29">
        <f>'Cálculo 70-30 32min 2CI 10 d'!H6</f>
        <v>43</v>
      </c>
      <c r="C78" s="30">
        <f t="shared" si="1"/>
        <v>43</v>
      </c>
      <c r="D78" s="31">
        <f t="shared" si="0"/>
        <v>0</v>
      </c>
      <c r="E78" s="3"/>
      <c r="F78" s="3"/>
      <c r="G78" s="3"/>
      <c r="H78" s="32"/>
      <c r="I78" s="32"/>
      <c r="J78" s="3"/>
      <c r="K78" s="18" t="s">
        <v>0</v>
      </c>
    </row>
    <row r="79" spans="1:11" ht="18" hidden="1" customHeight="1" x14ac:dyDescent="0.3">
      <c r="A79" s="26" t="s">
        <v>5</v>
      </c>
      <c r="B79" s="29">
        <f>'Cálculo 70-30 32min 2CI 10 d'!H7</f>
        <v>36</v>
      </c>
      <c r="C79" s="30">
        <f t="shared" si="1"/>
        <v>36</v>
      </c>
      <c r="D79" s="31">
        <f t="shared" si="0"/>
        <v>0</v>
      </c>
      <c r="E79" s="3"/>
      <c r="F79" s="3"/>
      <c r="G79" s="3"/>
      <c r="H79" s="32"/>
      <c r="I79" s="32"/>
      <c r="J79" s="3"/>
      <c r="K79" s="21" t="s">
        <v>2</v>
      </c>
    </row>
    <row r="80" spans="1:11" ht="18" hidden="1" customHeight="1" x14ac:dyDescent="0.3">
      <c r="A80" s="20" t="s">
        <v>4</v>
      </c>
      <c r="B80" s="29">
        <f>'Cálculo 70-30 32min 2CI 10 d'!H8</f>
        <v>40</v>
      </c>
      <c r="C80" s="30">
        <f t="shared" si="1"/>
        <v>40</v>
      </c>
      <c r="D80" s="31">
        <f t="shared" si="0"/>
        <v>0</v>
      </c>
      <c r="E80" s="3"/>
      <c r="F80" s="3"/>
      <c r="G80" s="3"/>
      <c r="H80" s="3"/>
      <c r="I80" s="3"/>
      <c r="J80" s="3"/>
      <c r="K80" s="16" t="s">
        <v>3</v>
      </c>
    </row>
    <row r="81" spans="1:11" ht="18" hidden="1" customHeight="1" x14ac:dyDescent="0.3">
      <c r="A81" s="21" t="s">
        <v>2</v>
      </c>
      <c r="B81" s="29">
        <f>'Cálculo 70-30 32min 2CI 10 d'!H9</f>
        <v>38</v>
      </c>
      <c r="C81" s="30">
        <f t="shared" si="1"/>
        <v>38</v>
      </c>
      <c r="D81" s="31">
        <f t="shared" si="0"/>
        <v>0</v>
      </c>
      <c r="E81" s="3"/>
      <c r="F81" s="3"/>
      <c r="G81" s="3"/>
      <c r="H81" s="3"/>
      <c r="I81" s="3"/>
      <c r="J81" s="3"/>
      <c r="K81" s="26" t="s">
        <v>5</v>
      </c>
    </row>
    <row r="82" spans="1:11" ht="18" hidden="1" customHeight="1" x14ac:dyDescent="0.3">
      <c r="A82" s="17" t="s">
        <v>7</v>
      </c>
      <c r="B82" s="29">
        <f>'Cálculo 70-30 32min 2CI 10 d'!H10</f>
        <v>201</v>
      </c>
      <c r="C82" s="30">
        <f t="shared" si="1"/>
        <v>201</v>
      </c>
      <c r="D82" s="31">
        <f t="shared" si="0"/>
        <v>0</v>
      </c>
      <c r="E82" s="3"/>
      <c r="F82" s="3"/>
      <c r="G82" s="3"/>
      <c r="H82" s="3"/>
      <c r="I82" s="3"/>
      <c r="J82" s="3"/>
      <c r="K82" s="19" t="s">
        <v>1</v>
      </c>
    </row>
    <row r="83" spans="1:11" ht="18" hidden="1" customHeight="1" x14ac:dyDescent="0.3">
      <c r="A83" s="15" t="s">
        <v>6</v>
      </c>
      <c r="B83" s="29">
        <f>'Cálculo 70-30 32min 2CI 10 d'!H11</f>
        <v>17</v>
      </c>
      <c r="C83" s="30">
        <f t="shared" si="1"/>
        <v>17</v>
      </c>
      <c r="D83" s="31">
        <f t="shared" si="0"/>
        <v>0</v>
      </c>
      <c r="E83" s="3"/>
      <c r="F83" s="3"/>
      <c r="G83" s="3"/>
      <c r="H83" s="3"/>
      <c r="I83" s="3"/>
      <c r="J83" s="3"/>
      <c r="K83" s="20" t="s">
        <v>4</v>
      </c>
    </row>
    <row r="84" spans="1:11" ht="16.5" hidden="1" x14ac:dyDescent="0.3">
      <c r="A84" s="23" t="s">
        <v>29</v>
      </c>
      <c r="B84" s="29">
        <f>'Cálculo 70-30 32min 2CI 10 d'!H12</f>
        <v>17</v>
      </c>
      <c r="C84" s="30">
        <f t="shared" si="1"/>
        <v>17</v>
      </c>
      <c r="D84" s="31">
        <f t="shared" si="0"/>
        <v>0</v>
      </c>
      <c r="F84" s="3"/>
      <c r="G84" s="3"/>
      <c r="H84" s="3"/>
      <c r="I84" s="3"/>
      <c r="J84" s="3"/>
      <c r="K84" s="23" t="s">
        <v>29</v>
      </c>
    </row>
    <row r="85" spans="1:11" ht="16.5" hidden="1" x14ac:dyDescent="0.3">
      <c r="A85" s="22" t="s">
        <v>28</v>
      </c>
      <c r="B85" s="29">
        <f>'Cálculo 70-30 32min 2CI 10 d'!H13</f>
        <v>17</v>
      </c>
      <c r="C85" s="30">
        <f t="shared" si="1"/>
        <v>17</v>
      </c>
      <c r="D85" s="31">
        <f t="shared" si="0"/>
        <v>0</v>
      </c>
      <c r="F85" s="3"/>
      <c r="G85" s="3"/>
      <c r="H85" s="3"/>
      <c r="I85" s="3"/>
      <c r="J85" s="3"/>
      <c r="K85" s="22" t="s">
        <v>28</v>
      </c>
    </row>
    <row r="86" spans="1:11" ht="16.5" hidden="1" x14ac:dyDescent="0.3">
      <c r="A86" s="24" t="s">
        <v>26</v>
      </c>
      <c r="B86" s="29">
        <f>'Cálculo 70-30 32min 2CI 10 d'!H14</f>
        <v>17</v>
      </c>
      <c r="C86" s="30">
        <f t="shared" si="1"/>
        <v>17</v>
      </c>
      <c r="D86" s="31">
        <f t="shared" si="0"/>
        <v>0</v>
      </c>
      <c r="F86" s="3"/>
      <c r="G86" s="3"/>
      <c r="H86" s="3"/>
      <c r="I86" s="3"/>
      <c r="J86" s="3"/>
      <c r="K86" s="3"/>
    </row>
    <row r="87" spans="1:11" ht="16.5" hidden="1" x14ac:dyDescent="0.3">
      <c r="A87" s="25" t="s">
        <v>30</v>
      </c>
      <c r="B87" s="29">
        <v>9</v>
      </c>
      <c r="C87" s="30">
        <f t="shared" si="1"/>
        <v>9</v>
      </c>
      <c r="D87" s="31">
        <f t="shared" si="0"/>
        <v>0</v>
      </c>
      <c r="E87" s="3"/>
      <c r="F87" s="3"/>
      <c r="G87" s="3"/>
      <c r="H87" s="3"/>
      <c r="I87" s="3"/>
      <c r="J87" s="3"/>
      <c r="K87" s="3"/>
    </row>
    <row r="88" spans="1:11" ht="16.5" hidden="1" x14ac:dyDescent="0.3">
      <c r="A88" s="33" t="s">
        <v>8</v>
      </c>
      <c r="B88" s="33">
        <f>SUM(B76:B87)</f>
        <v>640</v>
      </c>
      <c r="C88" s="33">
        <f>SUM(C76:C87)</f>
        <v>640</v>
      </c>
      <c r="D88" s="34">
        <f>B88-C88</f>
        <v>0</v>
      </c>
      <c r="E88" s="3"/>
      <c r="F88" s="3"/>
      <c r="G88" s="3"/>
      <c r="H88" s="3"/>
      <c r="I88" s="3"/>
      <c r="J88" s="3"/>
      <c r="K88" s="3"/>
    </row>
    <row r="89" spans="1:11" ht="16.5" hidden="1" x14ac:dyDescent="0.3">
      <c r="A89" s="35"/>
      <c r="B89" s="35"/>
      <c r="C89" s="35"/>
      <c r="D89" s="35"/>
      <c r="E89" s="3"/>
      <c r="F89" s="3"/>
      <c r="G89" s="3"/>
      <c r="H89" s="3"/>
      <c r="I89" s="3"/>
      <c r="J89" s="3"/>
      <c r="K89" s="3"/>
    </row>
    <row r="90" spans="1:11" hidden="1" x14ac:dyDescent="0.25"/>
    <row r="104" spans="1:11" ht="16.5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6.5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6.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6.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6.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6.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6.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6.5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6.5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</sheetData>
  <mergeCells count="1">
    <mergeCell ref="A4:A6"/>
  </mergeCells>
  <conditionalFormatting sqref="D76:D88">
    <cfRule type="cellIs" dxfId="0" priority="1" operator="equal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75CDCF-F64C-499B-B19F-14B1AF184867}"/>
</file>

<file path=customXml/itemProps2.xml><?xml version="1.0" encoding="utf-8"?>
<ds:datastoreItem xmlns:ds="http://schemas.openxmlformats.org/officeDocument/2006/customXml" ds:itemID="{8CFE7A20-06C6-4484-9D8E-22898D70EB90}"/>
</file>

<file path=customXml/itemProps3.xml><?xml version="1.0" encoding="utf-8"?>
<ds:datastoreItem xmlns:ds="http://schemas.openxmlformats.org/officeDocument/2006/customXml" ds:itemID="{43F4FE90-3D6B-4CBB-9042-55E9B2289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Cálculo 70-30 32min 2CI 10 d</vt:lpstr>
      <vt:lpstr>Modelo Campaña 32min 2CI 10 d</vt:lpstr>
      <vt:lpstr>'Cálculo 70-30 32min 2CI 10 d'!Área_de_impresión</vt:lpstr>
      <vt:lpstr>'Modelo Campaña 32min 2CI 10 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dcterms:created xsi:type="dcterms:W3CDTF">2020-10-05T06:21:42Z</dcterms:created>
  <dcterms:modified xsi:type="dcterms:W3CDTF">2020-11-11T03:36:50Z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